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Velký Týnec\vysvětlení 2\"/>
    </mc:Choice>
  </mc:AlternateContent>
  <bookViews>
    <workbookView xWindow="0" yWindow="0" windowWidth="28800" windowHeight="1183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1" l="1"/>
  <c r="N41" i="1"/>
  <c r="M41" i="1"/>
  <c r="G41" i="1"/>
  <c r="R37" i="1"/>
  <c r="Q37" i="1"/>
  <c r="Q41" i="1" s="1"/>
  <c r="P37" i="1"/>
  <c r="O37" i="1"/>
  <c r="L37" i="1"/>
  <c r="L41" i="1" s="1"/>
  <c r="K37" i="1"/>
  <c r="J37" i="1"/>
  <c r="I37" i="1"/>
  <c r="H37" i="1"/>
  <c r="G37" i="1"/>
  <c r="F37" i="1"/>
  <c r="E37" i="1"/>
  <c r="D37" i="1"/>
  <c r="C37" i="1"/>
  <c r="R30" i="1"/>
  <c r="R41" i="1" s="1"/>
  <c r="Q30" i="1"/>
  <c r="P30" i="1"/>
  <c r="O30" i="1"/>
  <c r="O41" i="1" s="1"/>
  <c r="L30" i="1"/>
  <c r="K30" i="1"/>
  <c r="K41" i="1" s="1"/>
  <c r="J30" i="1"/>
  <c r="J41" i="1" s="1"/>
  <c r="I30" i="1"/>
  <c r="I41" i="1" s="1"/>
  <c r="H30" i="1"/>
  <c r="H41" i="1" s="1"/>
  <c r="G30" i="1"/>
  <c r="F30" i="1"/>
  <c r="F41" i="1" s="1"/>
  <c r="E30" i="1"/>
  <c r="D30" i="1"/>
  <c r="C30" i="1"/>
  <c r="C41" i="1" s="1"/>
  <c r="P41" i="1" l="1"/>
  <c r="C44" i="1" s="1"/>
  <c r="E41" i="1"/>
  <c r="D41" i="1"/>
</calcChain>
</file>

<file path=xl/comments1.xml><?xml version="1.0" encoding="utf-8"?>
<comments xmlns="http://schemas.openxmlformats.org/spreadsheetml/2006/main">
  <authors>
    <author>Ivan Hansgut</author>
    <author>Bc. Ivan Hansgut</author>
  </authors>
  <commentList>
    <comment ref="F14" authorId="0" shapeId="0">
      <text>
        <r>
          <rPr>
            <b/>
            <sz val="8"/>
            <color indexed="81"/>
            <rFont val="Tahoma"/>
            <family val="2"/>
            <charset val="238"/>
          </rPr>
          <t>120l</t>
        </r>
      </text>
    </comment>
    <comment ref="B27" authorId="1" shapeId="0">
      <text>
        <r>
          <rPr>
            <b/>
            <sz val="9"/>
            <color indexed="81"/>
            <rFont val="Tahoma"/>
            <family val="2"/>
            <charset val="238"/>
          </rPr>
          <t>Janečka – tel. 736 538 868</t>
        </r>
      </text>
    </comment>
  </commentList>
</comments>
</file>

<file path=xl/sharedStrings.xml><?xml version="1.0" encoding="utf-8"?>
<sst xmlns="http://schemas.openxmlformats.org/spreadsheetml/2006/main" count="58" uniqueCount="48">
  <si>
    <t>Velký Týnec</t>
  </si>
  <si>
    <t>komodita</t>
  </si>
  <si>
    <t>stanoviště</t>
  </si>
  <si>
    <t xml:space="preserve">plast </t>
  </si>
  <si>
    <t>sklo</t>
  </si>
  <si>
    <t>bílé sklo</t>
  </si>
  <si>
    <t>papír</t>
  </si>
  <si>
    <t>tetrapak</t>
  </si>
  <si>
    <t>BIO</t>
  </si>
  <si>
    <t>Kovy</t>
  </si>
  <si>
    <t xml:space="preserve">jedlý olej </t>
  </si>
  <si>
    <t>1100l</t>
  </si>
  <si>
    <t>240l</t>
  </si>
  <si>
    <t>xx</t>
  </si>
  <si>
    <t>120l</t>
  </si>
  <si>
    <r>
      <t xml:space="preserve">Na Výstavišti </t>
    </r>
    <r>
      <rPr>
        <sz val="7"/>
        <rFont val="Arial CE"/>
        <charset val="238"/>
      </rPr>
      <t>(společenský dům)</t>
    </r>
  </si>
  <si>
    <t>UP - závody Lozera za bránou</t>
  </si>
  <si>
    <t>Bystřická (u hasické zbrojnice)</t>
  </si>
  <si>
    <t>Pod Štampilí</t>
  </si>
  <si>
    <t>Grygovská ul.(u Husitského kostela)</t>
  </si>
  <si>
    <t>U Beroňky</t>
  </si>
  <si>
    <t xml:space="preserve">Boční </t>
  </si>
  <si>
    <t>Komárov u mostu (požární nádrž)</t>
  </si>
  <si>
    <t>Cihelna</t>
  </si>
  <si>
    <t>ZŠ nová</t>
  </si>
  <si>
    <t>U Hřiště</t>
  </si>
  <si>
    <t>ZŠ stará</t>
  </si>
  <si>
    <t>MŠ</t>
  </si>
  <si>
    <t>Dvůr</t>
  </si>
  <si>
    <t>ČOV (u sběrového dvora)</t>
  </si>
  <si>
    <t>Chaloupky pod zámkem</t>
  </si>
  <si>
    <t>Chaloupky u kapličky</t>
  </si>
  <si>
    <t>Pod Táborkem</t>
  </si>
  <si>
    <t>Hradisko (1.3.-31.10.)</t>
  </si>
  <si>
    <t>Sokolská</t>
  </si>
  <si>
    <t xml:space="preserve">U Kina </t>
  </si>
  <si>
    <t>Lázeňská cesta (směr Čechovice)</t>
  </si>
  <si>
    <r>
      <rPr>
        <b/>
        <sz val="9"/>
        <rFont val="Arial"/>
        <family val="2"/>
        <charset val="238"/>
      </rPr>
      <t>AUTIOSERVIS</t>
    </r>
    <r>
      <rPr>
        <sz val="9"/>
        <rFont val="Arial"/>
        <family val="2"/>
        <charset val="238"/>
      </rPr>
      <t xml:space="preserve"> naproti zdrav. střediska</t>
    </r>
  </si>
  <si>
    <t>zápůjčka</t>
  </si>
  <si>
    <r>
      <rPr>
        <b/>
        <sz val="10"/>
        <rFont val="Arial CE"/>
        <charset val="238"/>
      </rPr>
      <t>Čechovice</t>
    </r>
    <r>
      <rPr>
        <sz val="11"/>
        <color theme="1"/>
        <rFont val="Calibri"/>
        <family val="2"/>
        <charset val="238"/>
        <scheme val="minor"/>
      </rPr>
      <t xml:space="preserve"> - Týnecká</t>
    </r>
  </si>
  <si>
    <r>
      <rPr>
        <b/>
        <sz val="10"/>
        <rFont val="Arial CE"/>
        <charset val="238"/>
      </rPr>
      <t>Čechovice</t>
    </r>
    <r>
      <rPr>
        <sz val="11"/>
        <color theme="1"/>
        <rFont val="Calibri"/>
        <family val="2"/>
        <charset val="238"/>
        <scheme val="minor"/>
      </rPr>
      <t xml:space="preserve"> - U školy </t>
    </r>
  </si>
  <si>
    <r>
      <rPr>
        <b/>
        <sz val="10"/>
        <rFont val="Arial CE"/>
        <charset val="238"/>
      </rPr>
      <t>Čechovice</t>
    </r>
    <r>
      <rPr>
        <sz val="11"/>
        <color theme="1"/>
        <rFont val="Calibri"/>
        <family val="2"/>
        <charset val="238"/>
        <scheme val="minor"/>
      </rPr>
      <t xml:space="preserve"> - Náves</t>
    </r>
  </si>
  <si>
    <r>
      <rPr>
        <b/>
        <sz val="10"/>
        <rFont val="Arial CE"/>
        <charset val="238"/>
      </rPr>
      <t>Čechovice</t>
    </r>
    <r>
      <rPr>
        <sz val="11"/>
        <color theme="1"/>
        <rFont val="Calibri"/>
        <family val="2"/>
        <charset val="238"/>
        <scheme val="minor"/>
      </rPr>
      <t xml:space="preserve"> - V Sušírně</t>
    </r>
  </si>
  <si>
    <t>Čechovice celkem</t>
  </si>
  <si>
    <r>
      <rPr>
        <b/>
        <sz val="10"/>
        <rFont val="Arial CE"/>
        <charset val="238"/>
      </rPr>
      <t>Vsisko</t>
    </r>
    <r>
      <rPr>
        <sz val="11"/>
        <color theme="1"/>
        <rFont val="Calibri"/>
        <family val="2"/>
        <charset val="238"/>
        <scheme val="minor"/>
      </rPr>
      <t xml:space="preserve"> - (u rybníka)</t>
    </r>
  </si>
  <si>
    <t>CELEKEM NÁDOB</t>
  </si>
  <si>
    <t>počet stanovišť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</si>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</sst>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 CE"/>
      <charset val="238"/>
    </font>
    <font>
      <b/>
      <sz val="10"/>
      <color indexed="63"/>
      <name val="Arial CE"/>
      <charset val="238"/>
    </font>
    <font>
      <sz val="10"/>
      <color indexed="63"/>
      <name val="Arial CE"/>
      <charset val="238"/>
    </font>
    <font>
      <b/>
      <sz val="8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gradientFill degree="27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8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0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1" xfId="1" applyBorder="1" applyAlignment="1" applyProtection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0" fillId="15" borderId="8" xfId="0" applyFill="1" applyBorder="1" applyAlignment="1">
      <alignment horizontal="center"/>
    </xf>
    <xf numFmtId="0" fontId="0" fillId="15" borderId="9" xfId="0" applyFill="1" applyBorder="1" applyAlignment="1">
      <alignment horizontal="center"/>
    </xf>
    <xf numFmtId="0" fontId="0" fillId="16" borderId="6" xfId="0" applyFill="1" applyBorder="1" applyAlignment="1">
      <alignment horizontal="center" vertical="center"/>
    </xf>
    <xf numFmtId="0" fontId="0" fillId="17" borderId="7" xfId="0" applyFill="1" applyBorder="1" applyAlignment="1">
      <alignment vertical="center"/>
    </xf>
    <xf numFmtId="0" fontId="0" fillId="16" borderId="9" xfId="0" applyFill="1" applyBorder="1" applyAlignment="1">
      <alignment vertical="center"/>
    </xf>
    <xf numFmtId="0" fontId="0" fillId="16" borderId="8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0" fillId="16" borderId="9" xfId="0" applyFill="1" applyBorder="1" applyAlignment="1">
      <alignment horizontal="center" vertical="center"/>
    </xf>
    <xf numFmtId="0" fontId="0" fillId="16" borderId="8" xfId="0" applyFill="1" applyBorder="1" applyAlignment="1">
      <alignment horizontal="center"/>
    </xf>
    <xf numFmtId="0" fontId="0" fillId="16" borderId="7" xfId="0" applyFill="1" applyBorder="1"/>
    <xf numFmtId="0" fontId="0" fillId="18" borderId="7" xfId="0" applyFill="1" applyBorder="1" applyAlignment="1">
      <alignment vertical="center"/>
    </xf>
    <xf numFmtId="0" fontId="0" fillId="16" borderId="7" xfId="0" applyFill="1" applyBorder="1" applyAlignment="1">
      <alignment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9" xfId="0" applyFont="1" applyFill="1" applyBorder="1" applyAlignment="1">
      <alignment vertical="center"/>
    </xf>
    <xf numFmtId="0" fontId="5" fillId="16" borderId="8" xfId="0" applyFont="1" applyFill="1" applyBorder="1" applyAlignment="1">
      <alignment horizontal="center" vertical="center"/>
    </xf>
    <xf numFmtId="0" fontId="5" fillId="16" borderId="7" xfId="0" applyFont="1" applyFill="1" applyBorder="1" applyAlignment="1">
      <alignment horizontal="center" vertical="center"/>
    </xf>
    <xf numFmtId="0" fontId="5" fillId="16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7" xfId="0" applyBorder="1"/>
    <xf numFmtId="0" fontId="0" fillId="19" borderId="6" xfId="0" applyFill="1" applyBorder="1" applyAlignment="1">
      <alignment horizontal="center" vertical="center"/>
    </xf>
    <xf numFmtId="0" fontId="6" fillId="19" borderId="7" xfId="0" applyFont="1" applyFill="1" applyBorder="1"/>
    <xf numFmtId="0" fontId="5" fillId="19" borderId="6" xfId="0" applyFont="1" applyFill="1" applyBorder="1" applyAlignment="1">
      <alignment horizontal="center" vertical="center"/>
    </xf>
    <xf numFmtId="0" fontId="5" fillId="19" borderId="9" xfId="0" applyFont="1" applyFill="1" applyBorder="1" applyAlignment="1">
      <alignment vertical="center"/>
    </xf>
    <xf numFmtId="0" fontId="5" fillId="19" borderId="8" xfId="0" applyFont="1" applyFill="1" applyBorder="1" applyAlignment="1">
      <alignment horizontal="center" vertical="center"/>
    </xf>
    <xf numFmtId="0" fontId="5" fillId="19" borderId="7" xfId="0" applyFont="1" applyFill="1" applyBorder="1" applyAlignment="1">
      <alignment horizontal="center" vertical="center"/>
    </xf>
    <xf numFmtId="0" fontId="5" fillId="19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5" borderId="11" xfId="0" applyFill="1" applyBorder="1" applyAlignment="1">
      <alignment vertical="center"/>
    </xf>
    <xf numFmtId="0" fontId="0" fillId="5" borderId="10" xfId="0" applyFill="1" applyBorder="1" applyAlignment="1">
      <alignment horizontal="center"/>
    </xf>
    <xf numFmtId="0" fontId="0" fillId="5" borderId="12" xfId="0" applyFill="1" applyBorder="1"/>
    <xf numFmtId="0" fontId="0" fillId="5" borderId="13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/>
    <xf numFmtId="0" fontId="0" fillId="14" borderId="10" xfId="0" applyFill="1" applyBorder="1" applyAlignment="1">
      <alignment horizontal="center"/>
    </xf>
    <xf numFmtId="0" fontId="0" fillId="14" borderId="12" xfId="0" applyFill="1" applyBorder="1" applyAlignment="1">
      <alignment horizontal="center"/>
    </xf>
    <xf numFmtId="0" fontId="0" fillId="15" borderId="13" xfId="0" applyFill="1" applyBorder="1" applyAlignment="1">
      <alignment horizontal="center"/>
    </xf>
    <xf numFmtId="0" fontId="0" fillId="15" borderId="1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8" fillId="3" borderId="14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10" borderId="17" xfId="0" applyFont="1" applyFill="1" applyBorder="1" applyAlignment="1">
      <alignment horizontal="center"/>
    </xf>
    <xf numFmtId="0" fontId="8" fillId="10" borderId="15" xfId="0" applyFont="1" applyFill="1" applyBorder="1" applyAlignment="1">
      <alignment horizontal="center"/>
    </xf>
    <xf numFmtId="0" fontId="8" fillId="10" borderId="14" xfId="0" applyFont="1" applyFill="1" applyBorder="1" applyAlignment="1">
      <alignment horizontal="center"/>
    </xf>
    <xf numFmtId="0" fontId="8" fillId="10" borderId="16" xfId="0" applyFont="1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12" borderId="14" xfId="0" applyFill="1" applyBorder="1" applyAlignment="1">
      <alignment horizontal="center"/>
    </xf>
    <xf numFmtId="0" fontId="0" fillId="12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14" borderId="14" xfId="0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0" fontId="0" fillId="15" borderId="17" xfId="0" applyFill="1" applyBorder="1" applyAlignment="1">
      <alignment horizontal="center"/>
    </xf>
    <xf numFmtId="0" fontId="0" fillId="15" borderId="16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8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21" xfId="0" applyBorder="1" applyAlignment="1">
      <alignment horizontal="center"/>
    </xf>
    <xf numFmtId="0" fontId="0" fillId="0" borderId="12" xfId="0" applyBorder="1"/>
    <xf numFmtId="0" fontId="8" fillId="3" borderId="2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/>
    </xf>
    <xf numFmtId="0" fontId="8" fillId="10" borderId="22" xfId="0" applyFont="1" applyFill="1" applyBorder="1" applyAlignment="1">
      <alignment horizontal="center"/>
    </xf>
    <xf numFmtId="0" fontId="8" fillId="20" borderId="2" xfId="0" applyFont="1" applyFill="1" applyBorder="1" applyAlignment="1">
      <alignment horizontal="center"/>
    </xf>
    <xf numFmtId="0" fontId="8" fillId="20" borderId="5" xfId="0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/>
    </xf>
    <xf numFmtId="0" fontId="8" fillId="12" borderId="5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14" borderId="2" xfId="0" applyFont="1" applyFill="1" applyBorder="1" applyAlignment="1">
      <alignment horizontal="center"/>
    </xf>
    <xf numFmtId="0" fontId="8" fillId="14" borderId="5" xfId="0" applyFont="1" applyFill="1" applyBorder="1" applyAlignment="1">
      <alignment horizontal="center"/>
    </xf>
    <xf numFmtId="0" fontId="8" fillId="15" borderId="2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10" borderId="6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8" fillId="20" borderId="6" xfId="0" applyFont="1" applyFill="1" applyBorder="1" applyAlignment="1">
      <alignment horizontal="center"/>
    </xf>
    <xf numFmtId="0" fontId="8" fillId="20" borderId="9" xfId="0" applyFont="1" applyFill="1" applyBorder="1" applyAlignment="1">
      <alignment horizontal="center"/>
    </xf>
    <xf numFmtId="0" fontId="8" fillId="12" borderId="6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4" borderId="6" xfId="0" applyFont="1" applyFill="1" applyBorder="1" applyAlignment="1">
      <alignment horizontal="center"/>
    </xf>
    <xf numFmtId="0" fontId="8" fillId="14" borderId="9" xfId="0" applyFont="1" applyFill="1" applyBorder="1" applyAlignment="1">
      <alignment horizontal="center"/>
    </xf>
    <xf numFmtId="0" fontId="8" fillId="15" borderId="6" xfId="0" applyFont="1" applyFill="1" applyBorder="1" applyAlignment="1">
      <alignment horizontal="center"/>
    </xf>
    <xf numFmtId="0" fontId="8" fillId="15" borderId="9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8" fillId="10" borderId="23" xfId="0" applyFont="1" applyFill="1" applyBorder="1" applyAlignment="1">
      <alignment horizontal="center"/>
    </xf>
    <xf numFmtId="0" fontId="8" fillId="10" borderId="25" xfId="0" applyFont="1" applyFill="1" applyBorder="1" applyAlignment="1">
      <alignment horizontal="center"/>
    </xf>
    <xf numFmtId="0" fontId="8" fillId="20" borderId="23" xfId="0" applyFont="1" applyFill="1" applyBorder="1" applyAlignment="1">
      <alignment horizontal="center"/>
    </xf>
    <xf numFmtId="0" fontId="8" fillId="20" borderId="24" xfId="0" applyFont="1" applyFill="1" applyBorder="1" applyAlignment="1">
      <alignment horizontal="center"/>
    </xf>
    <xf numFmtId="0" fontId="8" fillId="12" borderId="26" xfId="0" applyFont="1" applyFill="1" applyBorder="1" applyAlignment="1">
      <alignment horizontal="center"/>
    </xf>
    <xf numFmtId="0" fontId="8" fillId="12" borderId="27" xfId="0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25" xfId="0" applyBorder="1"/>
    <xf numFmtId="0" fontId="8" fillId="14" borderId="23" xfId="0" applyFont="1" applyFill="1" applyBorder="1" applyAlignment="1">
      <alignment horizontal="center"/>
    </xf>
    <xf numFmtId="0" fontId="8" fillId="14" borderId="24" xfId="0" applyFont="1" applyFill="1" applyBorder="1" applyAlignment="1">
      <alignment horizontal="center"/>
    </xf>
    <xf numFmtId="0" fontId="8" fillId="15" borderId="23" xfId="0" applyFont="1" applyFill="1" applyBorder="1" applyAlignment="1">
      <alignment horizontal="center"/>
    </xf>
    <xf numFmtId="0" fontId="8" fillId="15" borderId="24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8" fillId="20" borderId="14" xfId="0" applyFont="1" applyFill="1" applyBorder="1" applyAlignment="1">
      <alignment horizontal="center"/>
    </xf>
    <xf numFmtId="0" fontId="8" fillId="20" borderId="16" xfId="0" applyFont="1" applyFill="1" applyBorder="1" applyAlignment="1">
      <alignment horizontal="center"/>
    </xf>
    <xf numFmtId="0" fontId="8" fillId="12" borderId="17" xfId="0" applyFont="1" applyFill="1" applyBorder="1" applyAlignment="1">
      <alignment horizontal="center"/>
    </xf>
    <xf numFmtId="0" fontId="8" fillId="12" borderId="29" xfId="0" applyFont="1" applyFill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8" fillId="14" borderId="14" xfId="0" applyFont="1" applyFill="1" applyBorder="1" applyAlignment="1">
      <alignment horizontal="center"/>
    </xf>
    <xf numFmtId="0" fontId="8" fillId="14" borderId="16" xfId="0" applyFont="1" applyFill="1" applyBorder="1" applyAlignment="1">
      <alignment horizontal="center"/>
    </xf>
    <xf numFmtId="0" fontId="8" fillId="15" borderId="14" xfId="0" applyFont="1" applyFill="1" applyBorder="1" applyAlignment="1">
      <alignment horizontal="center"/>
    </xf>
    <xf numFmtId="0" fontId="8" fillId="15" borderId="16" xfId="0" applyFont="1" applyFill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/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0" xfId="0" applyBorder="1"/>
    <xf numFmtId="0" fontId="0" fillId="0" borderId="24" xfId="0" applyBorder="1"/>
    <xf numFmtId="0" fontId="0" fillId="0" borderId="29" xfId="0" applyBorder="1" applyAlignment="1">
      <alignment horizontal="center"/>
    </xf>
    <xf numFmtId="0" fontId="0" fillId="0" borderId="29" xfId="0" applyBorder="1"/>
    <xf numFmtId="0" fontId="8" fillId="14" borderId="29" xfId="0" applyFont="1" applyFill="1" applyBorder="1" applyAlignment="1">
      <alignment horizontal="center"/>
    </xf>
    <xf numFmtId="0" fontId="8" fillId="15" borderId="2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3" fillId="20" borderId="14" xfId="0" applyFont="1" applyFill="1" applyBorder="1" applyAlignment="1">
      <alignment horizontal="center"/>
    </xf>
    <xf numFmtId="0" fontId="3" fillId="20" borderId="16" xfId="0" applyFont="1" applyFill="1" applyBorder="1" applyAlignment="1">
      <alignment horizontal="center"/>
    </xf>
    <xf numFmtId="0" fontId="3" fillId="12" borderId="17" xfId="0" applyFont="1" applyFill="1" applyBorder="1" applyAlignment="1">
      <alignment horizontal="center"/>
    </xf>
    <xf numFmtId="0" fontId="3" fillId="12" borderId="29" xfId="0" applyFont="1" applyFill="1" applyBorder="1" applyAlignment="1">
      <alignment horizontal="center"/>
    </xf>
    <xf numFmtId="0" fontId="0" fillId="13" borderId="29" xfId="0" applyFill="1" applyBorder="1" applyAlignment="1">
      <alignment horizontal="center"/>
    </xf>
    <xf numFmtId="0" fontId="3" fillId="14" borderId="29" xfId="0" applyFont="1" applyFill="1" applyBorder="1" applyAlignment="1">
      <alignment horizontal="center"/>
    </xf>
    <xf numFmtId="0" fontId="3" fillId="15" borderId="29" xfId="0" applyFont="1" applyFill="1" applyBorder="1" applyAlignment="1">
      <alignment horizontal="center"/>
    </xf>
    <xf numFmtId="0" fontId="3" fillId="15" borderId="16" xfId="0" applyFont="1" applyFill="1" applyBorder="1" applyAlignment="1">
      <alignment horizontal="center"/>
    </xf>
    <xf numFmtId="0" fontId="8" fillId="0" borderId="21" xfId="0" applyFont="1" applyBorder="1"/>
    <xf numFmtId="0" fontId="8" fillId="0" borderId="21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9" fillId="21" borderId="32" xfId="0" applyFont="1" applyFill="1" applyBorder="1"/>
    <xf numFmtId="0" fontId="9" fillId="21" borderId="32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0" xfId="0" applyAlignment="1">
      <alignment horizontal="center"/>
    </xf>
    <xf numFmtId="0" fontId="0" fillId="22" borderId="8" xfId="0" applyFill="1" applyBorder="1" applyAlignment="1">
      <alignment horizontal="center"/>
    </xf>
    <xf numFmtId="0" fontId="0" fillId="22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5" xfId="0" applyFont="1" applyFill="1" applyBorder="1"/>
    <xf numFmtId="0" fontId="3" fillId="9" borderId="8" xfId="0" applyFont="1" applyFill="1" applyBorder="1" applyAlignment="1">
      <alignment horizontal="center"/>
    </xf>
    <xf numFmtId="0" fontId="3" fillId="9" borderId="9" xfId="0" applyFont="1" applyFill="1" applyBorder="1"/>
    <xf numFmtId="0" fontId="2" fillId="0" borderId="1" xfId="1" applyFont="1" applyBorder="1" applyAlignment="1" applyProtection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/>
    </xf>
    <xf numFmtId="0" fontId="3" fillId="0" borderId="5" xfId="0" applyFont="1" applyBorder="1"/>
    <xf numFmtId="0" fontId="3" fillId="4" borderId="8" xfId="0" applyFont="1" applyFill="1" applyBorder="1" applyAlignment="1">
      <alignment horizontal="center"/>
    </xf>
    <xf numFmtId="0" fontId="3" fillId="4" borderId="7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5" xfId="0" applyFont="1" applyFill="1" applyBorder="1"/>
    <xf numFmtId="0" fontId="13" fillId="11" borderId="34" xfId="0" applyFont="1" applyFill="1" applyBorder="1" applyAlignment="1">
      <alignment horizontal="center"/>
    </xf>
    <xf numFmtId="0" fontId="13" fillId="11" borderId="35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5" xfId="0" applyFont="1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6"/>
  <sheetViews>
    <sheetView tabSelected="1" topLeftCell="A3" workbookViewId="0">
      <selection activeCell="M8" sqref="M8"/>
    </sheetView>
  </sheetViews>
  <sheetFormatPr defaultRowHeight="15" x14ac:dyDescent="0.25"/>
  <cols>
    <col min="1" max="1" width="5.7109375" customWidth="1"/>
    <col min="2" max="2" width="26.42578125" customWidth="1"/>
    <col min="3" max="18" width="7.7109375" customWidth="1"/>
  </cols>
  <sheetData>
    <row r="1" spans="1:18" ht="18.75" thickBot="1" x14ac:dyDescent="0.3">
      <c r="A1" s="1"/>
      <c r="B1" s="206" t="s">
        <v>0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"/>
      <c r="N1" s="3"/>
      <c r="O1" s="3"/>
      <c r="P1" s="3"/>
      <c r="Q1" s="3"/>
      <c r="R1" s="3"/>
    </row>
    <row r="2" spans="1:18" ht="15.75" thickBot="1" x14ac:dyDescent="0.3">
      <c r="A2" s="4"/>
      <c r="B2" s="5"/>
      <c r="C2" s="207" t="s">
        <v>1</v>
      </c>
      <c r="D2" s="207"/>
      <c r="E2" s="208"/>
      <c r="F2" s="208"/>
      <c r="G2" s="207"/>
      <c r="H2" s="207"/>
      <c r="I2" s="208"/>
      <c r="J2" s="208"/>
      <c r="K2" s="207"/>
      <c r="L2" s="6"/>
      <c r="M2" s="5"/>
      <c r="N2" s="5"/>
      <c r="O2" s="7"/>
      <c r="P2" s="7"/>
      <c r="Q2" s="5"/>
      <c r="R2" s="8"/>
    </row>
    <row r="3" spans="1:18" ht="21" customHeight="1" x14ac:dyDescent="0.25">
      <c r="A3" s="9"/>
      <c r="B3" s="209" t="s">
        <v>2</v>
      </c>
      <c r="C3" s="210" t="s">
        <v>3</v>
      </c>
      <c r="D3" s="211"/>
      <c r="E3" s="212" t="s">
        <v>4</v>
      </c>
      <c r="F3" s="213"/>
      <c r="G3" s="214" t="s">
        <v>5</v>
      </c>
      <c r="H3" s="215"/>
      <c r="I3" s="216" t="s">
        <v>6</v>
      </c>
      <c r="J3" s="217"/>
      <c r="K3" s="218" t="s">
        <v>7</v>
      </c>
      <c r="L3" s="219"/>
      <c r="M3" s="200" t="s">
        <v>8</v>
      </c>
      <c r="N3" s="201"/>
      <c r="O3" s="202" t="s">
        <v>9</v>
      </c>
      <c r="P3" s="203"/>
      <c r="Q3" s="204" t="s">
        <v>10</v>
      </c>
      <c r="R3" s="205"/>
    </row>
    <row r="4" spans="1:18" x14ac:dyDescent="0.25">
      <c r="A4" s="9"/>
      <c r="B4" s="209"/>
      <c r="C4" s="10" t="s">
        <v>11</v>
      </c>
      <c r="D4" s="11" t="s">
        <v>12</v>
      </c>
      <c r="E4" s="12" t="s">
        <v>11</v>
      </c>
      <c r="F4" s="13" t="s">
        <v>12</v>
      </c>
      <c r="G4" s="14" t="s">
        <v>11</v>
      </c>
      <c r="H4" s="15" t="s">
        <v>12</v>
      </c>
      <c r="I4" s="16" t="s">
        <v>11</v>
      </c>
      <c r="J4" s="17" t="s">
        <v>12</v>
      </c>
      <c r="K4" s="18" t="s">
        <v>11</v>
      </c>
      <c r="L4" s="19" t="s">
        <v>12</v>
      </c>
      <c r="M4" s="198">
        <v>240</v>
      </c>
      <c r="N4" s="199">
        <v>1100</v>
      </c>
      <c r="O4" s="20" t="s">
        <v>11</v>
      </c>
      <c r="P4" s="21" t="s">
        <v>12</v>
      </c>
      <c r="Q4" s="22" t="s">
        <v>13</v>
      </c>
      <c r="R4" s="23" t="s">
        <v>14</v>
      </c>
    </row>
    <row r="5" spans="1:18" x14ac:dyDescent="0.25">
      <c r="A5" s="24">
        <v>1</v>
      </c>
      <c r="B5" s="25" t="s">
        <v>15</v>
      </c>
      <c r="C5" s="24">
        <v>3</v>
      </c>
      <c r="D5" s="26"/>
      <c r="E5" s="27">
        <v>3</v>
      </c>
      <c r="F5" s="28"/>
      <c r="G5" s="24"/>
      <c r="H5" s="29"/>
      <c r="I5" s="27">
        <v>2</v>
      </c>
      <c r="J5" s="28"/>
      <c r="K5" s="24">
        <v>1</v>
      </c>
      <c r="L5" s="29"/>
      <c r="M5" s="30"/>
      <c r="N5" s="28"/>
      <c r="O5" s="24"/>
      <c r="P5" s="29">
        <v>1</v>
      </c>
      <c r="Q5" s="27"/>
      <c r="R5" s="29"/>
    </row>
    <row r="6" spans="1:18" x14ac:dyDescent="0.25">
      <c r="A6" s="24">
        <v>2</v>
      </c>
      <c r="B6" s="25" t="s">
        <v>16</v>
      </c>
      <c r="C6" s="24">
        <v>2</v>
      </c>
      <c r="D6" s="26"/>
      <c r="E6" s="27">
        <v>1</v>
      </c>
      <c r="F6" s="28"/>
      <c r="G6" s="24"/>
      <c r="H6" s="29"/>
      <c r="I6" s="27">
        <v>2</v>
      </c>
      <c r="J6" s="28"/>
      <c r="K6" s="24"/>
      <c r="L6" s="29">
        <v>1</v>
      </c>
      <c r="M6" s="30"/>
      <c r="N6" s="31"/>
      <c r="O6" s="24"/>
      <c r="P6" s="29"/>
      <c r="Q6" s="27"/>
      <c r="R6" s="29"/>
    </row>
    <row r="7" spans="1:18" x14ac:dyDescent="0.25">
      <c r="A7" s="24">
        <v>3</v>
      </c>
      <c r="B7" s="25" t="s">
        <v>17</v>
      </c>
      <c r="C7" s="24">
        <v>5</v>
      </c>
      <c r="D7" s="26"/>
      <c r="E7" s="27">
        <v>4</v>
      </c>
      <c r="F7" s="28"/>
      <c r="G7" s="24"/>
      <c r="H7" s="29"/>
      <c r="I7" s="27">
        <v>4</v>
      </c>
      <c r="J7" s="28"/>
      <c r="K7" s="24">
        <v>1</v>
      </c>
      <c r="L7" s="29"/>
      <c r="M7" s="30"/>
      <c r="N7" s="31"/>
      <c r="O7" s="24"/>
      <c r="P7" s="29">
        <v>1</v>
      </c>
      <c r="Q7" s="27"/>
      <c r="R7" s="29">
        <v>1</v>
      </c>
    </row>
    <row r="8" spans="1:18" x14ac:dyDescent="0.25">
      <c r="A8" s="24">
        <v>4</v>
      </c>
      <c r="B8" s="25" t="s">
        <v>18</v>
      </c>
      <c r="C8" s="24">
        <v>5</v>
      </c>
      <c r="D8" s="26"/>
      <c r="E8" s="27">
        <v>3</v>
      </c>
      <c r="F8" s="28"/>
      <c r="G8" s="24"/>
      <c r="H8" s="29"/>
      <c r="I8" s="27">
        <v>5</v>
      </c>
      <c r="J8" s="28"/>
      <c r="K8" s="24">
        <v>1</v>
      </c>
      <c r="L8" s="29"/>
      <c r="M8" s="30"/>
      <c r="N8" s="31"/>
      <c r="O8" s="24"/>
      <c r="P8" s="29">
        <v>1</v>
      </c>
      <c r="Q8" s="27"/>
      <c r="R8" s="29"/>
    </row>
    <row r="9" spans="1:18" x14ac:dyDescent="0.25">
      <c r="A9" s="24">
        <v>5</v>
      </c>
      <c r="B9" s="25" t="s">
        <v>19</v>
      </c>
      <c r="C9" s="24">
        <v>5</v>
      </c>
      <c r="D9" s="26"/>
      <c r="E9" s="27">
        <v>2</v>
      </c>
      <c r="F9" s="28">
        <v>2</v>
      </c>
      <c r="G9" s="24"/>
      <c r="H9" s="29"/>
      <c r="I9" s="27">
        <v>2</v>
      </c>
      <c r="J9" s="28"/>
      <c r="K9" s="24">
        <v>1</v>
      </c>
      <c r="L9" s="29">
        <v>1</v>
      </c>
      <c r="M9" s="30"/>
      <c r="N9" s="31"/>
      <c r="O9" s="24"/>
      <c r="P9" s="29">
        <v>1</v>
      </c>
      <c r="Q9" s="27"/>
      <c r="R9" s="29">
        <v>1</v>
      </c>
    </row>
    <row r="10" spans="1:18" x14ac:dyDescent="0.25">
      <c r="A10" s="24">
        <v>6</v>
      </c>
      <c r="B10" s="25" t="s">
        <v>20</v>
      </c>
      <c r="C10" s="24">
        <v>2</v>
      </c>
      <c r="D10" s="26"/>
      <c r="E10" s="27">
        <v>1</v>
      </c>
      <c r="F10" s="28"/>
      <c r="G10" s="24"/>
      <c r="H10" s="29"/>
      <c r="I10" s="27">
        <v>1</v>
      </c>
      <c r="J10" s="28"/>
      <c r="K10" s="24">
        <v>1</v>
      </c>
      <c r="L10" s="29"/>
      <c r="M10" s="30"/>
      <c r="N10" s="31"/>
      <c r="O10" s="24"/>
      <c r="P10" s="29">
        <v>1</v>
      </c>
      <c r="Q10" s="27"/>
      <c r="R10" s="29"/>
    </row>
    <row r="11" spans="1:18" x14ac:dyDescent="0.25">
      <c r="A11" s="24">
        <v>7</v>
      </c>
      <c r="B11" s="25" t="s">
        <v>21</v>
      </c>
      <c r="C11" s="24">
        <v>3</v>
      </c>
      <c r="D11" s="26"/>
      <c r="E11" s="27">
        <v>2</v>
      </c>
      <c r="F11" s="28"/>
      <c r="G11" s="24"/>
      <c r="H11" s="29"/>
      <c r="I11" s="27">
        <v>3</v>
      </c>
      <c r="J11" s="28"/>
      <c r="K11" s="24">
        <v>1</v>
      </c>
      <c r="L11" s="29"/>
      <c r="M11" s="30"/>
      <c r="N11" s="31"/>
      <c r="O11" s="24"/>
      <c r="P11" s="29">
        <v>1</v>
      </c>
      <c r="Q11" s="27"/>
      <c r="R11" s="29"/>
    </row>
    <row r="12" spans="1:18" x14ac:dyDescent="0.25">
      <c r="A12" s="24">
        <v>8</v>
      </c>
      <c r="B12" s="32" t="s">
        <v>22</v>
      </c>
      <c r="C12" s="24">
        <v>6</v>
      </c>
      <c r="D12" s="26"/>
      <c r="E12" s="27">
        <v>2</v>
      </c>
      <c r="F12" s="28"/>
      <c r="G12" s="24"/>
      <c r="H12" s="29"/>
      <c r="I12" s="27">
        <v>3</v>
      </c>
      <c r="J12" s="28"/>
      <c r="K12" s="24">
        <v>1</v>
      </c>
      <c r="L12" s="29"/>
      <c r="M12" s="30"/>
      <c r="N12" s="31"/>
      <c r="O12" s="24"/>
      <c r="P12" s="29">
        <v>1</v>
      </c>
      <c r="Q12" s="27"/>
      <c r="R12" s="29">
        <v>1</v>
      </c>
    </row>
    <row r="13" spans="1:18" x14ac:dyDescent="0.25">
      <c r="A13" s="24">
        <v>9</v>
      </c>
      <c r="B13" s="32" t="s">
        <v>23</v>
      </c>
      <c r="C13" s="24">
        <v>3</v>
      </c>
      <c r="D13" s="26"/>
      <c r="E13" s="27">
        <v>1</v>
      </c>
      <c r="F13" s="28"/>
      <c r="G13" s="24"/>
      <c r="H13" s="29"/>
      <c r="I13" s="27">
        <v>2</v>
      </c>
      <c r="J13" s="28"/>
      <c r="K13" s="24">
        <v>1</v>
      </c>
      <c r="L13" s="29"/>
      <c r="M13" s="30"/>
      <c r="N13" s="31"/>
      <c r="O13" s="24"/>
      <c r="P13" s="29">
        <v>1</v>
      </c>
      <c r="Q13" s="27"/>
      <c r="R13" s="29"/>
    </row>
    <row r="14" spans="1:18" x14ac:dyDescent="0.25">
      <c r="A14" s="24">
        <v>10</v>
      </c>
      <c r="B14" s="32" t="s">
        <v>24</v>
      </c>
      <c r="C14" s="24">
        <v>1</v>
      </c>
      <c r="D14" s="26"/>
      <c r="E14" s="27"/>
      <c r="F14" s="28">
        <v>2</v>
      </c>
      <c r="G14" s="24"/>
      <c r="H14" s="29"/>
      <c r="I14" s="27">
        <v>1</v>
      </c>
      <c r="J14" s="28"/>
      <c r="K14" s="24"/>
      <c r="L14" s="29">
        <v>2</v>
      </c>
      <c r="M14" s="30"/>
      <c r="N14" s="31"/>
      <c r="O14" s="24"/>
      <c r="P14" s="29">
        <v>1</v>
      </c>
      <c r="Q14" s="27"/>
      <c r="R14" s="29"/>
    </row>
    <row r="15" spans="1:18" x14ac:dyDescent="0.25">
      <c r="A15" s="24">
        <v>11</v>
      </c>
      <c r="B15" s="32" t="s">
        <v>25</v>
      </c>
      <c r="C15" s="24">
        <v>3</v>
      </c>
      <c r="D15" s="26"/>
      <c r="E15" s="27"/>
      <c r="F15" s="28">
        <v>2</v>
      </c>
      <c r="G15" s="24"/>
      <c r="H15" s="29"/>
      <c r="I15" s="27">
        <v>3</v>
      </c>
      <c r="J15" s="28"/>
      <c r="K15" s="24"/>
      <c r="L15" s="29">
        <v>1</v>
      </c>
      <c r="M15" s="30"/>
      <c r="N15" s="31"/>
      <c r="O15" s="24"/>
      <c r="P15" s="29">
        <v>1</v>
      </c>
      <c r="Q15" s="27"/>
      <c r="R15" s="29"/>
    </row>
    <row r="16" spans="1:18" x14ac:dyDescent="0.25">
      <c r="A16" s="24">
        <v>12</v>
      </c>
      <c r="B16" s="32" t="s">
        <v>26</v>
      </c>
      <c r="C16" s="24"/>
      <c r="D16" s="26">
        <v>1</v>
      </c>
      <c r="E16" s="27"/>
      <c r="F16" s="28"/>
      <c r="G16" s="24"/>
      <c r="H16" s="29"/>
      <c r="I16" s="27"/>
      <c r="J16" s="28">
        <v>1</v>
      </c>
      <c r="K16" s="24"/>
      <c r="L16" s="29"/>
      <c r="M16" s="30"/>
      <c r="N16" s="31"/>
      <c r="O16" s="24"/>
      <c r="P16" s="29">
        <v>1</v>
      </c>
      <c r="Q16" s="27"/>
      <c r="R16" s="29"/>
    </row>
    <row r="17" spans="1:18" x14ac:dyDescent="0.25">
      <c r="A17" s="24">
        <v>13</v>
      </c>
      <c r="B17" s="32" t="s">
        <v>27</v>
      </c>
      <c r="C17" s="24"/>
      <c r="D17" s="26"/>
      <c r="E17" s="27"/>
      <c r="F17" s="28"/>
      <c r="G17" s="24"/>
      <c r="H17" s="29"/>
      <c r="I17" s="27">
        <v>1</v>
      </c>
      <c r="J17" s="28"/>
      <c r="K17" s="24"/>
      <c r="L17" s="29"/>
      <c r="M17" s="30"/>
      <c r="N17" s="31"/>
      <c r="O17" s="24"/>
      <c r="P17" s="29"/>
      <c r="Q17" s="27"/>
      <c r="R17" s="29"/>
    </row>
    <row r="18" spans="1:18" x14ac:dyDescent="0.25">
      <c r="A18" s="24">
        <v>14</v>
      </c>
      <c r="B18" s="33" t="s">
        <v>28</v>
      </c>
      <c r="C18" s="24">
        <v>2</v>
      </c>
      <c r="D18" s="26"/>
      <c r="E18" s="27">
        <v>1</v>
      </c>
      <c r="F18" s="28"/>
      <c r="G18" s="24"/>
      <c r="H18" s="29"/>
      <c r="I18" s="27">
        <v>1</v>
      </c>
      <c r="J18" s="28"/>
      <c r="K18" s="24"/>
      <c r="L18" s="29">
        <v>1</v>
      </c>
      <c r="M18" s="30"/>
      <c r="N18" s="31"/>
      <c r="O18" s="24"/>
      <c r="P18" s="29"/>
      <c r="Q18" s="27"/>
      <c r="R18" s="29"/>
    </row>
    <row r="19" spans="1:18" x14ac:dyDescent="0.25">
      <c r="A19" s="24">
        <v>15</v>
      </c>
      <c r="B19" s="32" t="s">
        <v>29</v>
      </c>
      <c r="C19" s="34">
        <v>1</v>
      </c>
      <c r="D19" s="35"/>
      <c r="E19" s="36">
        <v>1</v>
      </c>
      <c r="F19" s="37"/>
      <c r="G19" s="34"/>
      <c r="H19" s="38"/>
      <c r="I19" s="36">
        <v>1</v>
      </c>
      <c r="J19" s="37"/>
      <c r="K19" s="34"/>
      <c r="L19" s="38"/>
      <c r="M19" s="30"/>
      <c r="N19" s="31"/>
      <c r="O19" s="34"/>
      <c r="P19" s="38"/>
      <c r="Q19" s="36"/>
      <c r="R19" s="38"/>
    </row>
    <row r="20" spans="1:18" x14ac:dyDescent="0.25">
      <c r="A20" s="24">
        <v>16</v>
      </c>
      <c r="B20" s="32" t="s">
        <v>30</v>
      </c>
      <c r="C20" s="34">
        <v>2</v>
      </c>
      <c r="D20" s="35"/>
      <c r="E20" s="36">
        <v>1</v>
      </c>
      <c r="F20" s="37"/>
      <c r="G20" s="34"/>
      <c r="H20" s="38"/>
      <c r="I20" s="36">
        <v>1</v>
      </c>
      <c r="J20" s="37"/>
      <c r="K20" s="34">
        <v>1</v>
      </c>
      <c r="L20" s="38"/>
      <c r="M20" s="30"/>
      <c r="N20" s="31"/>
      <c r="O20" s="34"/>
      <c r="P20" s="38">
        <v>1</v>
      </c>
      <c r="Q20" s="36"/>
      <c r="R20" s="38"/>
    </row>
    <row r="21" spans="1:18" x14ac:dyDescent="0.25">
      <c r="A21" s="24">
        <v>17</v>
      </c>
      <c r="B21" s="32" t="s">
        <v>31</v>
      </c>
      <c r="C21" s="34">
        <v>2</v>
      </c>
      <c r="D21" s="35"/>
      <c r="E21" s="36">
        <v>1</v>
      </c>
      <c r="F21" s="37"/>
      <c r="G21" s="34"/>
      <c r="H21" s="38"/>
      <c r="I21" s="36">
        <v>1</v>
      </c>
      <c r="J21" s="37"/>
      <c r="K21" s="34"/>
      <c r="L21" s="38">
        <v>1</v>
      </c>
      <c r="M21" s="30"/>
      <c r="N21" s="31"/>
      <c r="O21" s="34"/>
      <c r="P21" s="38">
        <v>1</v>
      </c>
      <c r="Q21" s="36"/>
      <c r="R21" s="38"/>
    </row>
    <row r="22" spans="1:18" x14ac:dyDescent="0.25">
      <c r="A22" s="24">
        <v>18</v>
      </c>
      <c r="B22" s="32" t="s">
        <v>32</v>
      </c>
      <c r="C22" s="34">
        <v>1</v>
      </c>
      <c r="D22" s="35"/>
      <c r="E22" s="36">
        <v>1</v>
      </c>
      <c r="F22" s="37"/>
      <c r="G22" s="34"/>
      <c r="H22" s="38"/>
      <c r="I22" s="36">
        <v>1</v>
      </c>
      <c r="J22" s="37"/>
      <c r="K22" s="34"/>
      <c r="L22" s="38"/>
      <c r="M22" s="30"/>
      <c r="N22" s="31"/>
      <c r="O22" s="34"/>
      <c r="P22" s="38">
        <v>1</v>
      </c>
      <c r="Q22" s="36"/>
      <c r="R22" s="38"/>
    </row>
    <row r="23" spans="1:18" x14ac:dyDescent="0.25">
      <c r="A23" s="24">
        <v>19</v>
      </c>
      <c r="B23" s="32" t="s">
        <v>33</v>
      </c>
      <c r="C23" s="39">
        <v>1</v>
      </c>
      <c r="D23" s="40"/>
      <c r="E23" s="41"/>
      <c r="F23" s="42"/>
      <c r="G23" s="39"/>
      <c r="H23" s="43"/>
      <c r="I23" s="41"/>
      <c r="J23" s="42"/>
      <c r="K23" s="39"/>
      <c r="L23" s="43"/>
      <c r="M23" s="30"/>
      <c r="N23" s="31"/>
      <c r="O23" s="34"/>
      <c r="P23" s="38"/>
      <c r="Q23" s="36"/>
      <c r="R23" s="38"/>
    </row>
    <row r="24" spans="1:18" x14ac:dyDescent="0.25">
      <c r="A24" s="24">
        <v>20</v>
      </c>
      <c r="B24" s="32" t="s">
        <v>34</v>
      </c>
      <c r="C24" s="39"/>
      <c r="D24" s="40"/>
      <c r="E24" s="41"/>
      <c r="F24" s="42"/>
      <c r="G24" s="39"/>
      <c r="H24" s="43"/>
      <c r="I24" s="41"/>
      <c r="J24" s="42"/>
      <c r="K24" s="39"/>
      <c r="L24" s="43"/>
      <c r="M24" s="30"/>
      <c r="N24" s="31"/>
      <c r="O24" s="34"/>
      <c r="P24" s="38">
        <v>1</v>
      </c>
      <c r="Q24" s="36"/>
      <c r="R24" s="38"/>
    </row>
    <row r="25" spans="1:18" x14ac:dyDescent="0.25">
      <c r="A25" s="24">
        <v>21</v>
      </c>
      <c r="B25" s="32" t="s">
        <v>35</v>
      </c>
      <c r="C25" s="39">
        <v>1</v>
      </c>
      <c r="D25" s="40"/>
      <c r="E25" s="41">
        <v>1</v>
      </c>
      <c r="F25" s="42"/>
      <c r="G25" s="39"/>
      <c r="H25" s="43"/>
      <c r="I25" s="41">
        <v>1</v>
      </c>
      <c r="J25" s="42"/>
      <c r="K25" s="39"/>
      <c r="L25" s="43"/>
      <c r="M25" s="30"/>
      <c r="N25" s="31"/>
      <c r="O25" s="34"/>
      <c r="P25" s="38"/>
      <c r="Q25" s="36"/>
      <c r="R25" s="38"/>
    </row>
    <row r="26" spans="1:18" x14ac:dyDescent="0.25">
      <c r="A26" s="24">
        <v>22</v>
      </c>
      <c r="B26" s="32" t="s">
        <v>36</v>
      </c>
      <c r="C26" s="24">
        <v>1</v>
      </c>
      <c r="D26" s="44"/>
      <c r="E26" s="27">
        <v>1</v>
      </c>
      <c r="F26" s="45"/>
      <c r="G26" s="9"/>
      <c r="H26" s="46"/>
      <c r="I26" s="47"/>
      <c r="J26" s="45"/>
      <c r="K26" s="48"/>
      <c r="L26" s="44"/>
      <c r="M26" s="49"/>
      <c r="N26" s="50"/>
      <c r="O26" s="39"/>
      <c r="P26" s="43"/>
      <c r="Q26" s="41"/>
      <c r="R26" s="43"/>
    </row>
    <row r="27" spans="1:18" x14ac:dyDescent="0.25">
      <c r="A27" s="51"/>
      <c r="B27" s="52" t="s">
        <v>37</v>
      </c>
      <c r="C27" s="53"/>
      <c r="D27" s="54"/>
      <c r="E27" s="55"/>
      <c r="F27" s="56"/>
      <c r="G27" s="53"/>
      <c r="H27" s="57"/>
      <c r="I27" s="55"/>
      <c r="J27" s="56"/>
      <c r="K27" s="53"/>
      <c r="L27" s="57"/>
      <c r="M27" s="49"/>
      <c r="N27" s="50"/>
      <c r="O27" s="53"/>
      <c r="P27" s="57"/>
      <c r="Q27" s="55"/>
      <c r="R27" s="57"/>
    </row>
    <row r="28" spans="1:18" x14ac:dyDescent="0.25">
      <c r="A28" s="9"/>
      <c r="B28" s="58"/>
      <c r="C28" s="59"/>
      <c r="D28" s="60"/>
      <c r="E28" s="61"/>
      <c r="F28" s="62"/>
      <c r="G28" s="59"/>
      <c r="H28" s="63"/>
      <c r="I28" s="61"/>
      <c r="J28" s="62"/>
      <c r="K28" s="59"/>
      <c r="L28" s="64"/>
      <c r="M28" s="49"/>
      <c r="N28" s="50"/>
      <c r="O28" s="59"/>
      <c r="P28" s="64"/>
      <c r="Q28" s="61"/>
      <c r="R28" s="64"/>
    </row>
    <row r="29" spans="1:18" ht="15.75" thickBot="1" x14ac:dyDescent="0.3">
      <c r="A29" s="65"/>
      <c r="B29" s="66" t="s">
        <v>38</v>
      </c>
      <c r="C29" s="67"/>
      <c r="D29" s="68"/>
      <c r="E29" s="69"/>
      <c r="F29" s="70"/>
      <c r="G29" s="67"/>
      <c r="H29" s="71"/>
      <c r="I29" s="69"/>
      <c r="J29" s="70"/>
      <c r="K29" s="67"/>
      <c r="L29" s="71"/>
      <c r="M29" s="72"/>
      <c r="N29" s="73"/>
      <c r="O29" s="74"/>
      <c r="P29" s="75"/>
      <c r="Q29" s="76"/>
      <c r="R29" s="77"/>
    </row>
    <row r="30" spans="1:18" ht="15.75" thickBot="1" x14ac:dyDescent="0.3">
      <c r="A30" s="78"/>
      <c r="B30" s="79"/>
      <c r="C30" s="80">
        <f>SUM(C5:C26)</f>
        <v>49</v>
      </c>
      <c r="D30" s="81">
        <f>SUM(D5:D18)</f>
        <v>1</v>
      </c>
      <c r="E30" s="82">
        <f>SUM(E5:E26)</f>
        <v>26</v>
      </c>
      <c r="F30" s="83">
        <f>SUM(F5:F23)</f>
        <v>6</v>
      </c>
      <c r="G30" s="84">
        <f>SUM(G5:G23)</f>
        <v>0</v>
      </c>
      <c r="H30" s="85">
        <f>SUM(H5:H28)</f>
        <v>0</v>
      </c>
      <c r="I30" s="86">
        <f>SUM(I5:I29)</f>
        <v>35</v>
      </c>
      <c r="J30" s="87">
        <f>SUM(J5:J23)</f>
        <v>1</v>
      </c>
      <c r="K30" s="88">
        <f>SUM(K5:K29)</f>
        <v>9</v>
      </c>
      <c r="L30" s="89">
        <f>SUM(L5:L29)</f>
        <v>7</v>
      </c>
      <c r="M30" s="90"/>
      <c r="N30" s="79"/>
      <c r="O30" s="91">
        <f>SUM(O5:O29)</f>
        <v>0</v>
      </c>
      <c r="P30" s="92">
        <f>SUM(P5:P29)</f>
        <v>15</v>
      </c>
      <c r="Q30" s="93">
        <f>SUM(Q5:Q29)</f>
        <v>0</v>
      </c>
      <c r="R30" s="94">
        <f>SUM(R5:R29)</f>
        <v>3</v>
      </c>
    </row>
    <row r="31" spans="1:18" x14ac:dyDescent="0.25">
      <c r="A31" s="95"/>
      <c r="B31" s="96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8"/>
      <c r="N31" s="96"/>
      <c r="O31" s="96"/>
      <c r="P31" s="96"/>
      <c r="Q31" s="96"/>
      <c r="R31" s="99"/>
    </row>
    <row r="32" spans="1:18" ht="15.75" thickBot="1" x14ac:dyDescent="0.3">
      <c r="A32" s="9"/>
      <c r="B32" s="100"/>
      <c r="C32" s="101"/>
      <c r="D32" s="102"/>
      <c r="E32" s="101"/>
      <c r="F32" s="101"/>
      <c r="G32" s="101"/>
      <c r="H32" s="101"/>
      <c r="I32" s="101"/>
      <c r="J32" s="101"/>
      <c r="K32" s="101"/>
      <c r="L32" s="101"/>
      <c r="M32" s="103"/>
      <c r="N32" s="100"/>
      <c r="O32" s="3"/>
      <c r="P32" s="3"/>
      <c r="Q32" s="3"/>
      <c r="R32" s="104"/>
    </row>
    <row r="33" spans="1:18" x14ac:dyDescent="0.25">
      <c r="A33" s="9">
        <v>1</v>
      </c>
      <c r="B33" s="50" t="s">
        <v>39</v>
      </c>
      <c r="C33" s="105">
        <v>2</v>
      </c>
      <c r="D33" s="106">
        <v>0</v>
      </c>
      <c r="E33" s="107">
        <v>1</v>
      </c>
      <c r="F33" s="108">
        <v>0</v>
      </c>
      <c r="G33" s="109"/>
      <c r="H33" s="110">
        <v>0</v>
      </c>
      <c r="I33" s="111">
        <v>1</v>
      </c>
      <c r="J33" s="112">
        <v>0</v>
      </c>
      <c r="K33" s="113"/>
      <c r="L33" s="114">
        <v>1</v>
      </c>
      <c r="M33" s="115"/>
      <c r="N33" s="50"/>
      <c r="O33" s="116"/>
      <c r="P33" s="117">
        <v>1</v>
      </c>
      <c r="Q33" s="118">
        <v>1</v>
      </c>
      <c r="R33" s="119">
        <v>0</v>
      </c>
    </row>
    <row r="34" spans="1:18" x14ac:dyDescent="0.25">
      <c r="A34" s="9">
        <v>2</v>
      </c>
      <c r="B34" s="50" t="s">
        <v>40</v>
      </c>
      <c r="C34" s="120">
        <v>3</v>
      </c>
      <c r="D34" s="121">
        <v>0</v>
      </c>
      <c r="E34" s="122">
        <v>2</v>
      </c>
      <c r="F34" s="123">
        <v>0</v>
      </c>
      <c r="G34" s="124"/>
      <c r="H34" s="125">
        <v>0</v>
      </c>
      <c r="I34" s="126">
        <v>1</v>
      </c>
      <c r="J34" s="127">
        <v>0</v>
      </c>
      <c r="K34" s="128">
        <v>1</v>
      </c>
      <c r="L34" s="129">
        <v>0</v>
      </c>
      <c r="M34" s="115"/>
      <c r="N34" s="50"/>
      <c r="O34" s="130"/>
      <c r="P34" s="131">
        <v>1</v>
      </c>
      <c r="Q34" s="132">
        <v>0</v>
      </c>
      <c r="R34" s="133">
        <v>0</v>
      </c>
    </row>
    <row r="35" spans="1:18" x14ac:dyDescent="0.25">
      <c r="A35" s="9">
        <v>3</v>
      </c>
      <c r="B35" s="50" t="s">
        <v>41</v>
      </c>
      <c r="C35" s="120">
        <v>1</v>
      </c>
      <c r="D35" s="121">
        <v>0</v>
      </c>
      <c r="E35" s="122">
        <v>1</v>
      </c>
      <c r="F35" s="123">
        <v>0</v>
      </c>
      <c r="G35" s="124">
        <v>0</v>
      </c>
      <c r="H35" s="125">
        <v>0</v>
      </c>
      <c r="I35" s="126">
        <v>1</v>
      </c>
      <c r="J35" s="127">
        <v>0</v>
      </c>
      <c r="K35" s="128">
        <v>1</v>
      </c>
      <c r="L35" s="129">
        <v>0</v>
      </c>
      <c r="M35" s="115"/>
      <c r="N35" s="50"/>
      <c r="O35" s="130"/>
      <c r="P35" s="131">
        <v>1</v>
      </c>
      <c r="Q35" s="132">
        <v>1</v>
      </c>
      <c r="R35" s="133">
        <v>0</v>
      </c>
    </row>
    <row r="36" spans="1:18" ht="15.75" thickBot="1" x14ac:dyDescent="0.3">
      <c r="A36" s="9">
        <v>4</v>
      </c>
      <c r="B36" s="50" t="s">
        <v>42</v>
      </c>
      <c r="C36" s="134">
        <v>1</v>
      </c>
      <c r="D36" s="135"/>
      <c r="E36" s="136">
        <v>1</v>
      </c>
      <c r="F36" s="137"/>
      <c r="G36" s="138"/>
      <c r="H36" s="139"/>
      <c r="I36" s="140">
        <v>1</v>
      </c>
      <c r="J36" s="141"/>
      <c r="K36" s="142"/>
      <c r="L36" s="143">
        <v>1</v>
      </c>
      <c r="M36" s="144"/>
      <c r="N36" s="145"/>
      <c r="O36" s="146"/>
      <c r="P36" s="147"/>
      <c r="Q36" s="148"/>
      <c r="R36" s="149"/>
    </row>
    <row r="37" spans="1:18" ht="15.75" thickBot="1" x14ac:dyDescent="0.3">
      <c r="A37" s="9"/>
      <c r="B37" s="50" t="s">
        <v>43</v>
      </c>
      <c r="C37" s="80">
        <f>SUM(C33:C36)</f>
        <v>7</v>
      </c>
      <c r="D37" s="81">
        <f t="shared" ref="D37:K37" si="0">SUM(D33:D35)</f>
        <v>0</v>
      </c>
      <c r="E37" s="150">
        <f>SUM(E33:E36)</f>
        <v>5</v>
      </c>
      <c r="F37" s="151">
        <f t="shared" si="0"/>
        <v>0</v>
      </c>
      <c r="G37" s="84">
        <f t="shared" si="0"/>
        <v>0</v>
      </c>
      <c r="H37" s="83">
        <f t="shared" si="0"/>
        <v>0</v>
      </c>
      <c r="I37" s="152">
        <f>SUM(I33:I36)</f>
        <v>4</v>
      </c>
      <c r="J37" s="153">
        <f t="shared" si="0"/>
        <v>0</v>
      </c>
      <c r="K37" s="154">
        <f t="shared" si="0"/>
        <v>2</v>
      </c>
      <c r="L37" s="155">
        <f>SUM(L33:L36)</f>
        <v>2</v>
      </c>
      <c r="M37" s="156"/>
      <c r="N37" s="79"/>
      <c r="O37" s="157">
        <f>SUM(O33:O35)</f>
        <v>0</v>
      </c>
      <c r="P37" s="158">
        <f>SUM(P33:P35)</f>
        <v>3</v>
      </c>
      <c r="Q37" s="159">
        <f>SUM(Q33:Q35)</f>
        <v>2</v>
      </c>
      <c r="R37" s="160">
        <f>SUM(R33:R35)</f>
        <v>0</v>
      </c>
    </row>
    <row r="38" spans="1:18" ht="15.75" thickBot="1" x14ac:dyDescent="0.3">
      <c r="A38" s="9"/>
      <c r="B38" s="50"/>
      <c r="C38" s="161"/>
      <c r="D38" s="162"/>
      <c r="E38" s="161"/>
      <c r="F38" s="163"/>
      <c r="G38" s="161"/>
      <c r="H38" s="164"/>
      <c r="I38" s="161"/>
      <c r="J38" s="163"/>
      <c r="K38" s="165"/>
      <c r="L38" s="166"/>
      <c r="M38" s="167"/>
      <c r="N38" s="168"/>
      <c r="O38" s="168"/>
      <c r="P38" s="168"/>
      <c r="Q38" s="168"/>
      <c r="R38" s="169"/>
    </row>
    <row r="39" spans="1:18" ht="15.75" thickBot="1" x14ac:dyDescent="0.3">
      <c r="A39" s="9">
        <v>1</v>
      </c>
      <c r="B39" s="50" t="s">
        <v>44</v>
      </c>
      <c r="C39" s="80">
        <v>4</v>
      </c>
      <c r="D39" s="81">
        <v>0</v>
      </c>
      <c r="E39" s="150">
        <v>2</v>
      </c>
      <c r="F39" s="151">
        <v>0</v>
      </c>
      <c r="G39" s="84"/>
      <c r="H39" s="83">
        <v>0</v>
      </c>
      <c r="I39" s="152">
        <v>5</v>
      </c>
      <c r="J39" s="153">
        <v>0</v>
      </c>
      <c r="K39" s="154">
        <v>1</v>
      </c>
      <c r="L39" s="155">
        <v>0</v>
      </c>
      <c r="M39" s="170"/>
      <c r="N39" s="171"/>
      <c r="O39" s="172">
        <v>0</v>
      </c>
      <c r="P39" s="172">
        <v>1</v>
      </c>
      <c r="Q39" s="173">
        <v>1</v>
      </c>
      <c r="R39" s="160">
        <v>0</v>
      </c>
    </row>
    <row r="40" spans="1:18" ht="15.75" thickBot="1" x14ac:dyDescent="0.3">
      <c r="A40" s="65"/>
      <c r="B40" s="73"/>
      <c r="C40" s="161"/>
      <c r="D40" s="163"/>
      <c r="E40" s="161"/>
      <c r="F40" s="163"/>
      <c r="G40" s="161"/>
      <c r="H40" s="164"/>
      <c r="I40" s="161"/>
      <c r="J40" s="163"/>
      <c r="K40" s="165"/>
      <c r="L40" s="166"/>
      <c r="M40" s="167"/>
      <c r="N40" s="168"/>
      <c r="O40" s="168"/>
      <c r="P40" s="168"/>
      <c r="Q40" s="168"/>
      <c r="R40" s="169"/>
    </row>
    <row r="41" spans="1:18" ht="15.75" thickBot="1" x14ac:dyDescent="0.3">
      <c r="A41" s="78"/>
      <c r="B41" s="79" t="s">
        <v>45</v>
      </c>
      <c r="C41" s="174">
        <f>SUM(C30+C37+C39)</f>
        <v>60</v>
      </c>
      <c r="D41" s="175">
        <f>SUM(D30+D37+D39)</f>
        <v>1</v>
      </c>
      <c r="E41" s="176">
        <f>SUM(E30+E37+E39)</f>
        <v>33</v>
      </c>
      <c r="F41" s="177">
        <f>SUM(F30+F37+F39)</f>
        <v>6</v>
      </c>
      <c r="G41" s="178">
        <f>SUM(G30+G23+G39)</f>
        <v>0</v>
      </c>
      <c r="H41" s="179">
        <f>SUM(H30+H37+H39)</f>
        <v>0</v>
      </c>
      <c r="I41" s="180">
        <f>SUM(I30+I37+I39)</f>
        <v>44</v>
      </c>
      <c r="J41" s="181">
        <f>SUM(J30+J37+J39)</f>
        <v>1</v>
      </c>
      <c r="K41" s="182">
        <f>SUM(K30+K37+K39)</f>
        <v>12</v>
      </c>
      <c r="L41" s="183">
        <f>SUM(L30+L37+L39)</f>
        <v>9</v>
      </c>
      <c r="M41" s="184">
        <f>SUM(M5:M18,M30:M40)</f>
        <v>0</v>
      </c>
      <c r="N41" s="184">
        <f>SUM(N5:N18,N30:N40)</f>
        <v>0</v>
      </c>
      <c r="O41" s="185">
        <f>SUM(O30+O37+O39)</f>
        <v>0</v>
      </c>
      <c r="P41" s="185">
        <f>SUM(P30+P37+P39)</f>
        <v>19</v>
      </c>
      <c r="Q41" s="186">
        <f>SUM(Q30+Q37+Q39)</f>
        <v>3</v>
      </c>
      <c r="R41" s="187">
        <f>SUM(R30+R37+R39)</f>
        <v>3</v>
      </c>
    </row>
    <row r="42" spans="1:18" x14ac:dyDescent="0.25">
      <c r="A42" s="9"/>
      <c r="B42" s="100"/>
      <c r="C42" s="103"/>
      <c r="D42" s="103"/>
      <c r="E42" s="103"/>
      <c r="F42" s="103"/>
      <c r="G42" s="103"/>
      <c r="H42" s="103"/>
      <c r="I42" s="98"/>
      <c r="J42" s="98"/>
      <c r="K42" s="103"/>
      <c r="L42" s="103"/>
      <c r="M42" s="100"/>
      <c r="N42" s="100"/>
      <c r="O42" s="100"/>
      <c r="P42" s="100"/>
      <c r="Q42" s="100"/>
      <c r="R42" s="44"/>
    </row>
    <row r="43" spans="1:18" x14ac:dyDescent="0.25">
      <c r="A43" s="9"/>
      <c r="B43" s="188" t="s">
        <v>46</v>
      </c>
      <c r="C43" s="189">
        <f>COUNT(A5:A40)</f>
        <v>27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0"/>
      <c r="N43" s="100"/>
      <c r="O43" s="100"/>
      <c r="P43" s="100"/>
      <c r="Q43" s="100"/>
      <c r="R43" s="44"/>
    </row>
    <row r="44" spans="1:18" ht="15.75" thickBot="1" x14ac:dyDescent="0.3">
      <c r="A44" s="190"/>
      <c r="B44" s="191" t="s">
        <v>47</v>
      </c>
      <c r="C44" s="192">
        <f>SUM(C41:R41)</f>
        <v>191</v>
      </c>
      <c r="D44" s="193"/>
      <c r="E44" s="194"/>
      <c r="F44" s="194"/>
      <c r="G44" s="194"/>
      <c r="H44" s="194"/>
      <c r="I44" s="194"/>
      <c r="J44" s="194"/>
      <c r="K44" s="194"/>
      <c r="L44" s="194"/>
      <c r="M44" s="195"/>
      <c r="N44" s="195"/>
      <c r="O44" s="195"/>
      <c r="P44" s="195"/>
      <c r="Q44" s="195"/>
      <c r="R44" s="196"/>
    </row>
    <row r="45" spans="1:18" x14ac:dyDescent="0.25">
      <c r="A45" s="197"/>
      <c r="F45" s="197"/>
      <c r="G45" s="197"/>
      <c r="H45" s="197"/>
      <c r="J45" s="197"/>
    </row>
    <row r="46" spans="1:18" x14ac:dyDescent="0.25">
      <c r="A46" s="197"/>
      <c r="F46" s="197"/>
      <c r="G46" s="197"/>
      <c r="H46" s="197"/>
      <c r="J46" s="197"/>
    </row>
  </sheetData>
  <mergeCells count="11">
    <mergeCell ref="M3:N3"/>
    <mergeCell ref="O3:P3"/>
    <mergeCell ref="Q3:R3"/>
    <mergeCell ref="B1:L1"/>
    <mergeCell ref="C2:K2"/>
    <mergeCell ref="B3:B4"/>
    <mergeCell ref="C3:D3"/>
    <mergeCell ref="E3:F3"/>
    <mergeCell ref="G3:H3"/>
    <mergeCell ref="I3:J3"/>
    <mergeCell ref="K3:L3"/>
  </mergeCells>
  <hyperlinks>
    <hyperlink ref="B1:L1" location="'počty nádob'!A1" display="Velký Týnec"/>
  </hyperlink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Plachý</dc:creator>
  <cp:lastModifiedBy>Uzivatel</cp:lastModifiedBy>
  <dcterms:created xsi:type="dcterms:W3CDTF">2023-03-23T17:24:42Z</dcterms:created>
  <dcterms:modified xsi:type="dcterms:W3CDTF">2023-05-15T07:43:40Z</dcterms:modified>
</cp:coreProperties>
</file>